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https://semtribe.sharepoint.com/sites/TWPurchasing/Shared Documents/B&amp;P/Solicitations/2025/1425. ITB 31-2025/4) Final (Posted)/2) Attachments and Exhibits/"/>
    </mc:Choice>
  </mc:AlternateContent>
  <xr:revisionPtr revIDLastSave="301" documentId="8_{15470B63-A181-4A40-B121-C4BDF4EA03A2}" xr6:coauthVersionLast="47" xr6:coauthVersionMax="47" xr10:uidLastSave="{9B3B8B28-4D13-4139-B1F6-3631463C1CBD}"/>
  <bookViews>
    <workbookView xWindow="-120" yWindow="-120" windowWidth="29040" windowHeight="15720" activeTab="2" xr2:uid="{00000000-000D-0000-FFFF-FFFF00000000}"/>
  </bookViews>
  <sheets>
    <sheet name="Instructions" sheetId="4" r:id="rId1"/>
    <sheet name="Contact Info" sheetId="13" r:id="rId2"/>
    <sheet name="Schedule of Values" sheetId="12" r:id="rId3"/>
  </sheets>
  <definedNames>
    <definedName name="_xlnm.Print_Area" localSheetId="2">'Schedule of Values'!$A$1:$D$137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4" i="12" l="1"/>
  <c r="D115" i="12"/>
  <c r="D105" i="12" l="1"/>
  <c r="D95" i="12"/>
  <c r="D85" i="12"/>
  <c r="D75" i="12"/>
  <c r="D65" i="12"/>
  <c r="D55" i="12"/>
  <c r="D45" i="12"/>
  <c r="D35" i="12"/>
  <c r="D25" i="12"/>
  <c r="D15" i="12"/>
  <c r="D5" i="12"/>
</calcChain>
</file>

<file path=xl/sharedStrings.xml><?xml version="1.0" encoding="utf-8"?>
<sst xmlns="http://schemas.openxmlformats.org/spreadsheetml/2006/main" count="150" uniqueCount="57">
  <si>
    <t xml:space="preserve">Contractor Name: </t>
  </si>
  <si>
    <t>Company Name</t>
  </si>
  <si>
    <t>Email Address</t>
  </si>
  <si>
    <t>Telephone Number</t>
  </si>
  <si>
    <t>Mailing Address</t>
  </si>
  <si>
    <r>
      <t xml:space="preserve">Corporate Officer or Owner </t>
    </r>
    <r>
      <rPr>
        <b/>
        <i/>
        <sz val="12"/>
        <color indexed="8"/>
        <rFont val="Times New Roman"/>
        <family val="1"/>
      </rPr>
      <t>(Signature)</t>
    </r>
  </si>
  <si>
    <t>Unit Cost</t>
  </si>
  <si>
    <t xml:space="preserve">Line Item No. </t>
  </si>
  <si>
    <t>Line Item Description</t>
  </si>
  <si>
    <t>- Remove weeds and trash from flower beds</t>
  </si>
  <si>
    <t>- Line Trimming and Edging is required around driveways, air conditioning and generator units, plant and flower beds, sprinkler heads, sidewalks, and patios.</t>
  </si>
  <si>
    <t>- Remove and dispose of excess lawn clippings</t>
  </si>
  <si>
    <t>- Mowing Lawn</t>
  </si>
  <si>
    <t>- Check irrigation systems, clean and adjust sprinkler, and repair and reset sprinkler heads.</t>
  </si>
  <si>
    <r>
      <t xml:space="preserve">TOTAL FOR </t>
    </r>
    <r>
      <rPr>
        <b/>
        <u/>
        <sz val="12"/>
        <rFont val="Times New Roman"/>
        <family val="1"/>
      </rPr>
      <t>ALL</t>
    </r>
    <r>
      <rPr>
        <b/>
        <sz val="12"/>
        <rFont val="Times New Roman"/>
        <family val="1"/>
      </rPr>
      <t xml:space="preserve"> LOCATIONS (1 YEAR):</t>
    </r>
  </si>
  <si>
    <t>Per service cost for 37 cuts per year at each location above, to include the following tasks:</t>
  </si>
  <si>
    <t>- Fertilize (as needed, but no less than twice per year)</t>
  </si>
  <si>
    <t>- Mulch (as needed, but no less than twice per year)</t>
  </si>
  <si>
    <t>- Trim trees and hedges (as needed)</t>
  </si>
  <si>
    <t>Date</t>
  </si>
  <si>
    <r>
      <t xml:space="preserve">TOTAL FOR </t>
    </r>
    <r>
      <rPr>
        <b/>
        <u/>
        <sz val="12"/>
        <rFont val="Times New Roman"/>
        <family val="1"/>
      </rPr>
      <t>ALL</t>
    </r>
    <r>
      <rPr>
        <b/>
        <sz val="12"/>
        <rFont val="Times New Roman"/>
        <family val="1"/>
      </rPr>
      <t xml:space="preserve"> LOCATIONS (2 YEARS):</t>
    </r>
  </si>
  <si>
    <t>Total Bid Amount (1 Year - ALL LOCATIONS) - Written in Words</t>
  </si>
  <si>
    <t>Total Bid Amount (2 Years - ALL LOCATIONS) - Written in Words</t>
  </si>
  <si>
    <t>Ext. Annual Cost</t>
  </si>
  <si>
    <r>
      <t xml:space="preserve">ITB 31-2025 Lawn Care Services (Hollywood)
</t>
    </r>
    <r>
      <rPr>
        <b/>
        <i/>
        <sz val="15"/>
        <rFont val="Calibri"/>
        <family val="2"/>
        <scheme val="minor"/>
      </rPr>
      <t xml:space="preserve">EXHIBIT A - SCHEDULE OF VALUES </t>
    </r>
  </si>
  <si>
    <t>Location 1
6351 Priscilla Sayen Way, Hollywood, FL 33024
(1 Total Property)</t>
  </si>
  <si>
    <t>Location 2 
2771 and 2772 Billie Osceola Avenue, Hollywood, FL 33024
(2 Total Properties)</t>
  </si>
  <si>
    <t>Location 3 
6328 and 6339 North 38 Street, Hollywood, FL 33024 
(2 Total Properties)</t>
  </si>
  <si>
    <t>Location 4 
3104 Josie Billie Avenue, Hollywood, FL 33024 
(1 Total Property)</t>
  </si>
  <si>
    <t>Location 6 
400 NW 93rd Avenue, Pembroke Pines, FL 33024 
(1 Total Property)</t>
  </si>
  <si>
    <t>Location 7 
6380 Atlanta Street, Hollywood, FL 33024
(1 Total Property)</t>
  </si>
  <si>
    <t>Location 10 
Southwest/Southeast Retentions Area and Mail Kiosk Area
Southwest/Southeast Retentions and Northeast Retention/Playground Area/Woodland Drive 
(6 Total Properties)</t>
  </si>
  <si>
    <t>Location 8 
6500 and 6540 (Units A &amp; B) and 6541 James East Billie Drive, Hollywood, FL 33024
(3 Total Properties)</t>
  </si>
  <si>
    <t>Location 5 
4408 SW 59 Court, Fort Lauderdale, FL 33314 
(1 Total Property)</t>
  </si>
  <si>
    <t>Location 9 
Seminole Park Town Homes  
3301 North State Road 7, Hollywood, FL 33021 
1, 2, 3, 4, 5, 6, 7, 8, 9, 10, 11, 12, 13, and 14
(14 Total Properties)</t>
  </si>
  <si>
    <t>Contact Info</t>
  </si>
  <si>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</si>
  <si>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</si>
  <si>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</si>
  <si>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Street Address:</t>
  </si>
  <si>
    <t>City:</t>
  </si>
  <si>
    <t>State:</t>
  </si>
  <si>
    <t>Zip Code:</t>
  </si>
  <si>
    <t>Business Contact Phone:</t>
  </si>
  <si>
    <t>Business Contact Email:</t>
  </si>
  <si>
    <t>Website Address:</t>
  </si>
  <si>
    <t>Additional Contact Information (optional)</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</si>
  <si>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</si>
  <si>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</si>
  <si>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</si>
  <si>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Instructions</t>
  </si>
  <si>
    <t>Thank you for your interest in responding to this solicitation. Below are the instructions for filling out this required document.</t>
  </si>
  <si>
    <t>Bidder will review each requirement and respond in the corresponding yellow cell(s) with the unit cost. Bidder will fill out entirety of form, sign, date, and submit.</t>
  </si>
  <si>
    <t>Number of Years in Business:</t>
  </si>
  <si>
    <t>Location 11 
Single Family Rent-to-Own Homes 
5860, 5880, 5890, 5891, 5900, 5901, 5991 Joe Dan Drive, Hollywood, FL 33021
3430 and 3990 Fern Drive, Hollywood, FL 33021  
5861,5871, 5890, 5891, and 5901 Minnie Doctor Drive, Hollywood, FL 33021
3430 and 3990 Fern Drive, Hollywood, FL 33021
5860, 5880,5890,5891,5900, 5901 and 5991 Acorn Drive, Hollywood, FL 33021
(23 Total Properties)</t>
  </si>
  <si>
    <t>"Contact Info" Tab</t>
  </si>
  <si>
    <t>"Properties" and "Single Family Rent-to-Own Homes" 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</si>
</sst>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
  </numFmts>
  <fonts count="22" x14ac:knownFonts="1">
    <font>
      <sz val="11"/>
      <color theme="1"/>
      <name val="Calibri"/>
      <family val="2"/>
      <scheme val="minor"/>
    </font>
    <font>
      <sz val="10"/>
      <name val="Arial"/>
      <family val="2"/>
    </font>
    <font>
      <b/>
      <sz val="12"/>
      <name val="Times New Roman"/>
      <family val="1"/>
    </font>
    <font>
      <sz val="12"/>
      <color theme="1"/>
      <name val="Times New Roman"/>
      <family val="1"/>
    </font>
    <font>
      <sz val="11"/>
      <color theme="1"/>
      <name val="Calibri"/>
      <family val="2"/>
      <scheme val="minor"/>
    </font>
    <font>
      <sz val="11"/>
      <color theme="1"/>
      <name val="Times New Roman"/>
      <family val="1"/>
    </font>
    <font>
      <sz val="10"/>
      <name val="Times New Roman"/>
      <family val="1"/>
    </font>
    <font>
      <b/>
      <sz val="12"/>
      <color theme="1"/>
      <name val="Times New Roman"/>
      <family val="1"/>
    </font>
    <font>
      <sz val="10"/>
      <color theme="1"/>
      <name val="Times New Roman"/>
      <family val="1"/>
    </font>
    <font>
      <b/>
      <i/>
      <sz val="12"/>
      <color indexed="8"/>
      <name val="Times New Roman"/>
      <family val="1"/>
    </font>
    <font>
      <b/>
      <sz val="11"/>
      <color theme="0"/>
      <name val="Calibri"/>
      <family val="2"/>
      <scheme val="minor"/>
    </font>
    <font>
      <b/>
      <sz val="11"/>
      <color theme="1"/>
      <name val="Calibri"/>
      <family val="2"/>
      <scheme val="minor"/>
    </font>
    <font>
      <b/>
      <sz val="15"/>
      <name val="Calibri"/>
      <family val="2"/>
      <scheme val="minor"/>
    </font>
    <font>
      <b/>
      <sz val="11"/>
      <name val="Calibri"/>
      <family val="2"/>
      <scheme val="minor"/>
    </font>
    <font>
      <sz val="11"/>
      <name val="Calibri"/>
      <family val="2"/>
      <scheme val="minor"/>
    </font>
    <font>
      <b/>
      <u/>
      <sz val="12"/>
      <name val="Times New Roman"/>
      <family val="1"/>
    </font>
    <font>
      <b/>
      <sz val="20"/>
      <color theme="1"/>
      <name val="Calibri"/>
      <family val="2"/>
      <scheme val="minor"/>
    </font>
    <font>
      <u/>
      <sz val="11"/>
      <color theme="10"/>
      <name val="Calibri"/>
      <family val="2"/>
      <scheme val="minor"/>
    </font>
    <font>
      <b/>
      <i/>
      <sz val="15"/>
      <name val="Calibri"/>
      <family val="2"/>
      <scheme val="minor"/>
    </font>
    <font>
      <b/>
      <sz val="11"/>
      <color rgb="FFFF0000"/>
      <name val="Calibri"/>
      <family val="2"/>
      <scheme val="minor"/>
    </font>
    <font>
      <b/>
      <u/>
      <sz val="11"/>
      <color rgb="FFFF0000"/>
      <name val="Calibri"/>
      <family val="2"/>
      <scheme val="minor"/>
    </font>
    <font>
      <b/>
      <sz val="12"/>
      <color theme="0"/>
      <name val="Calibri"/>
      <family val="2"/>
      <scheme val="minor"/>
    </font>
  </fonts>
  <fills count="9">
    <fill>
      <patternFill patternType="none"/>
    </fill>
    <fill>
      <patternFill patternType="gray125"/>
    </fill>
    <fill>
      <patternFill patternType="solid">
        <fgColor theme="6"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CC"/>
        <bgColor indexed="64"/>
      </patternFill>
    </fill>
    <fill>
      <patternFill patternType="solid">
        <fgColor theme="1"/>
        <bgColor indexed="64"/>
      </patternFill>
    </fill>
    <fill>
      <patternFill patternType="solid">
        <fgColor rgb="FFFFFFCC"/>
      </patternFill>
    </fill>
    <fill>
      <patternFill patternType="solid">
        <fgColor theme="4" tint="0.7999816888943144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top/>
      <bottom/>
      <diagonal/>
    </border>
    <border>
      <left style="medium">
        <color indexed="64"/>
      </left>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thin">
        <color indexed="64"/>
      </left>
      <right/>
      <top/>
      <bottom/>
      <diagonal/>
    </border>
    <border>
      <left style="thin">
        <color indexed="64"/>
      </left>
      <right style="medium">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5">
    <xf numFmtId="0" fontId="0" fillId="0" borderId="0"/>
    <xf numFmtId="0" fontId="1" fillId="0" borderId="0"/>
    <xf numFmtId="44" fontId="4" fillId="0" borderId="0" applyFont="0" applyFill="0" applyBorder="0" applyAlignment="0" applyProtection="0"/>
    <xf numFmtId="0" fontId="17" fillId="0" borderId="0" applyNumberFormat="0" applyFill="0" applyBorder="0" applyAlignment="0" applyProtection="0"/>
    <xf numFmtId="0" fontId="4" fillId="7" borderId="31" applyNumberFormat="0" applyFont="0" applyAlignment="0" applyProtection="0"/>
  </cellStyleXfs>
  <cellXfs count="86">
    <xf numFmtId="0" fontId="0" fillId="0" borderId="0" xfId="0"/>
    <xf numFmtId="0" fontId="7" fillId="0" borderId="0" xfId="1" applyFont="1"/>
    <xf numFmtId="0" fontId="6" fillId="0" borderId="0" xfId="1" applyFont="1"/>
    <xf numFmtId="0" fontId="3" fillId="0" borderId="0" xfId="1" applyFont="1"/>
    <xf numFmtId="0" fontId="5" fillId="0" borderId="0" xfId="0" applyFont="1"/>
    <xf numFmtId="0" fontId="6" fillId="0" borderId="0" xfId="0" applyFont="1" applyProtection="1">
      <protection locked="0"/>
    </xf>
    <xf numFmtId="0" fontId="7" fillId="0" borderId="0" xfId="1" applyFont="1" applyProtection="1">
      <protection locked="0"/>
    </xf>
    <xf numFmtId="0" fontId="13" fillId="3" borderId="12" xfId="0" applyFont="1" applyFill="1" applyBorder="1" applyAlignment="1">
      <alignment horizontal="center" vertical="center"/>
    </xf>
    <xf numFmtId="0" fontId="13" fillId="3" borderId="13" xfId="0" applyFont="1" applyFill="1" applyBorder="1" applyAlignment="1">
      <alignment horizontal="center" vertical="center" wrapText="1"/>
    </xf>
    <xf numFmtId="0" fontId="0" fillId="0" borderId="6" xfId="0" applyBorder="1"/>
    <xf numFmtId="0" fontId="14" fillId="0" borderId="17" xfId="0" quotePrefix="1" applyFont="1" applyBorder="1" applyAlignment="1">
      <alignment horizontal="left" vertical="top"/>
    </xf>
    <xf numFmtId="0" fontId="14" fillId="0" borderId="17" xfId="0" quotePrefix="1" applyFont="1" applyBorder="1" applyAlignment="1">
      <alignment horizontal="left" vertical="top" wrapText="1"/>
    </xf>
    <xf numFmtId="0" fontId="0" fillId="0" borderId="17" xfId="0" quotePrefix="1" applyBorder="1" applyAlignment="1">
      <alignment horizontal="left" vertical="top" wrapText="1"/>
    </xf>
    <xf numFmtId="0" fontId="14" fillId="0" borderId="2" xfId="0" quotePrefix="1" applyFont="1" applyBorder="1" applyAlignment="1">
      <alignment horizontal="left" wrapText="1"/>
    </xf>
    <xf numFmtId="0" fontId="0" fillId="0" borderId="19" xfId="0" applyBorder="1"/>
    <xf numFmtId="0" fontId="0" fillId="0" borderId="4" xfId="0" applyBorder="1"/>
    <xf numFmtId="0" fontId="0" fillId="0" borderId="20" xfId="0" applyBorder="1"/>
    <xf numFmtId="44" fontId="7" fillId="4" borderId="9" xfId="2" applyFont="1" applyFill="1" applyBorder="1" applyAlignment="1">
      <alignment horizontal="center" vertical="center" wrapText="1"/>
    </xf>
    <xf numFmtId="0" fontId="7" fillId="0" borderId="3" xfId="1" applyFont="1" applyBorder="1"/>
    <xf numFmtId="0" fontId="6" fillId="0" borderId="3" xfId="1" applyFont="1" applyBorder="1"/>
    <xf numFmtId="0" fontId="14" fillId="0" borderId="22" xfId="0" quotePrefix="1" applyFont="1" applyBorder="1" applyAlignment="1">
      <alignment horizontal="left" vertical="top"/>
    </xf>
    <xf numFmtId="0" fontId="14" fillId="0" borderId="12" xfId="0" quotePrefix="1" applyFont="1" applyBorder="1" applyAlignment="1">
      <alignment horizontal="left" vertical="top" wrapText="1"/>
    </xf>
    <xf numFmtId="0" fontId="14" fillId="0" borderId="12" xfId="0" quotePrefix="1" applyFont="1" applyBorder="1" applyAlignment="1">
      <alignment horizontal="left" vertical="top"/>
    </xf>
    <xf numFmtId="0" fontId="0" fillId="0" borderId="12" xfId="0" quotePrefix="1" applyBorder="1" applyAlignment="1">
      <alignment horizontal="left" vertical="top" wrapText="1"/>
    </xf>
    <xf numFmtId="0" fontId="14" fillId="0" borderId="23" xfId="0" quotePrefix="1" applyFont="1" applyBorder="1" applyAlignment="1">
      <alignment horizontal="left" wrapText="1"/>
    </xf>
    <xf numFmtId="0" fontId="13" fillId="3" borderId="0" xfId="0" applyFont="1" applyFill="1" applyAlignment="1">
      <alignment horizontal="center" vertical="top"/>
    </xf>
    <xf numFmtId="0" fontId="13" fillId="3" borderId="8" xfId="0" applyFont="1" applyFill="1" applyBorder="1" applyAlignment="1">
      <alignment horizontal="center" vertical="center" wrapText="1"/>
    </xf>
    <xf numFmtId="0" fontId="13" fillId="3" borderId="23" xfId="0" applyFont="1" applyFill="1" applyBorder="1"/>
    <xf numFmtId="0" fontId="5" fillId="5" borderId="0" xfId="0" applyFont="1" applyFill="1"/>
    <xf numFmtId="0" fontId="6" fillId="5" borderId="2" xfId="1" applyFont="1" applyFill="1" applyBorder="1"/>
    <xf numFmtId="0" fontId="7" fillId="5" borderId="0" xfId="1" applyFont="1" applyFill="1"/>
    <xf numFmtId="0" fontId="8" fillId="5" borderId="2" xfId="1" applyFont="1" applyFill="1" applyBorder="1" applyAlignment="1">
      <alignment vertical="center"/>
    </xf>
    <xf numFmtId="15" fontId="8" fillId="5" borderId="2" xfId="1" applyNumberFormat="1" applyFont="1" applyFill="1" applyBorder="1" applyAlignment="1">
      <alignment vertical="center"/>
    </xf>
    <xf numFmtId="0" fontId="5" fillId="5" borderId="2" xfId="0" applyFont="1" applyFill="1" applyBorder="1"/>
    <xf numFmtId="0" fontId="17" fillId="5" borderId="2" xfId="3" applyFill="1" applyBorder="1"/>
    <xf numFmtId="0" fontId="8" fillId="5" borderId="2" xfId="1" applyFont="1" applyFill="1" applyBorder="1" applyAlignment="1" applyProtection="1">
      <alignment vertical="center"/>
      <protection locked="0"/>
    </xf>
    <xf numFmtId="0" fontId="6" fillId="5" borderId="2" xfId="0" applyFont="1" applyFill="1" applyBorder="1" applyProtection="1">
      <protection locked="0"/>
    </xf>
    <xf numFmtId="0" fontId="13" fillId="8" borderId="16" xfId="0" applyFont="1" applyFill="1" applyBorder="1" applyAlignment="1">
      <alignment horizontal="left" vertical="top"/>
    </xf>
    <xf numFmtId="164" fontId="11" fillId="8" borderId="11" xfId="0" applyNumberFormat="1" applyFont="1" applyFill="1" applyBorder="1" applyAlignment="1">
      <alignment horizontal="center"/>
    </xf>
    <xf numFmtId="164" fontId="11" fillId="8" borderId="16" xfId="0" applyNumberFormat="1" applyFont="1" applyFill="1" applyBorder="1" applyAlignment="1">
      <alignment horizontal="center"/>
    </xf>
    <xf numFmtId="0" fontId="0" fillId="0" borderId="24" xfId="0" applyBorder="1"/>
    <xf numFmtId="0" fontId="0" fillId="5" borderId="24" xfId="0" applyFill="1" applyBorder="1" applyAlignment="1">
      <alignment horizontal="left" vertical="top"/>
    </xf>
    <xf numFmtId="0" fontId="0" fillId="0" borderId="25" xfId="0" applyBorder="1"/>
    <xf numFmtId="0" fontId="0" fillId="5" borderId="25" xfId="0" applyFill="1" applyBorder="1" applyAlignment="1">
      <alignment horizontal="left" vertical="top"/>
    </xf>
    <xf numFmtId="0" fontId="14" fillId="0" borderId="25" xfId="0" applyFont="1" applyBorder="1"/>
    <xf numFmtId="0" fontId="14" fillId="0" borderId="26" xfId="0" applyFont="1" applyBorder="1"/>
    <xf numFmtId="0" fontId="0" fillId="5" borderId="26" xfId="0" applyFill="1" applyBorder="1" applyAlignment="1">
      <alignment horizontal="left" vertical="top"/>
    </xf>
    <xf numFmtId="0" fontId="0" fillId="0" borderId="36" xfId="0" applyBorder="1"/>
    <xf numFmtId="0" fontId="0" fillId="5" borderId="37" xfId="0" applyFill="1" applyBorder="1" applyAlignment="1">
      <alignment horizontal="left" vertical="top"/>
    </xf>
    <xf numFmtId="0" fontId="0" fillId="5" borderId="38" xfId="0" applyFill="1" applyBorder="1" applyAlignment="1">
      <alignment horizontal="left" vertical="top"/>
    </xf>
    <xf numFmtId="0" fontId="0" fillId="0" borderId="26" xfId="0" applyBorder="1"/>
    <xf numFmtId="0" fontId="0" fillId="5" borderId="39" xfId="0" applyFill="1" applyBorder="1" applyAlignment="1">
      <alignment horizontal="left" vertical="top"/>
    </xf>
    <xf numFmtId="0" fontId="0" fillId="0" borderId="1" xfId="0" applyBorder="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5" borderId="36" xfId="0" applyFill="1" applyBorder="1" applyAlignment="1">
      <alignment horizontal="left" vertical="top"/>
    </xf>
    <xf numFmtId="0" fontId="13" fillId="8" borderId="16" xfId="0" applyFont="1" applyFill="1" applyBorder="1" applyAlignment="1">
      <alignment horizontal="left" vertical="top" wrapText="1"/>
    </xf>
    <xf numFmtId="0" fontId="16" fillId="4" borderId="1" xfId="0" applyFont="1" applyFill="1" applyBorder="1" applyAlignment="1">
      <alignment horizontal="center" vertical="center" wrapText="1"/>
    </xf>
    <xf numFmtId="0" fontId="0" fillId="0" borderId="1" xfId="0" applyBorder="1" applyAlignment="1">
      <alignment horizontal="left" vertical="top" wrapText="1"/>
    </xf>
    <xf numFmtId="49" fontId="21" fillId="6" borderId="1" xfId="4" applyNumberFormat="1" applyFont="1" applyFill="1" applyBorder="1" applyAlignment="1">
      <alignment horizontal="center" vertical="top" wrapText="1"/>
    </xf>
    <xf numFmtId="0" fontId="16" fillId="4" borderId="32" xfId="0" applyFont="1" applyFill="1" applyBorder="1" applyAlignment="1">
      <alignment horizontal="center" vertical="center" wrapText="1"/>
    </xf>
    <xf numFmtId="0" fontId="16" fillId="4" borderId="33" xfId="0" applyFont="1" applyFill="1" applyBorder="1" applyAlignment="1">
      <alignment horizontal="center" vertical="center" wrapText="1"/>
    </xf>
    <xf numFmtId="0" fontId="10" fillId="6" borderId="34" xfId="0" applyFont="1" applyFill="1" applyBorder="1" applyAlignment="1">
      <alignment horizontal="center" vertical="center"/>
    </xf>
    <xf numFmtId="0" fontId="10" fillId="6" borderId="35" xfId="0" applyFont="1" applyFill="1" applyBorder="1" applyAlignment="1">
      <alignment horizontal="center" vertical="center"/>
    </xf>
    <xf numFmtId="44" fontId="14" fillId="0" borderId="5" xfId="2" applyFont="1" applyFill="1" applyBorder="1" applyAlignment="1">
      <alignment horizontal="center" vertical="center"/>
    </xf>
    <xf numFmtId="44" fontId="14" fillId="0" borderId="13" xfId="2" applyFont="1" applyFill="1" applyBorder="1" applyAlignment="1">
      <alignment horizontal="center" vertical="center"/>
    </xf>
    <xf numFmtId="44" fontId="14" fillId="0" borderId="18" xfId="2" applyFont="1" applyFill="1" applyBorder="1" applyAlignment="1">
      <alignment horizontal="center" vertical="center"/>
    </xf>
    <xf numFmtId="0" fontId="10" fillId="6" borderId="7" xfId="0" applyFont="1" applyFill="1" applyBorder="1" applyAlignment="1">
      <alignment horizontal="center" vertical="center" wrapText="1"/>
    </xf>
    <xf numFmtId="0" fontId="10" fillId="6" borderId="0" xfId="0" applyFont="1" applyFill="1" applyAlignment="1">
      <alignment horizontal="center" vertical="center"/>
    </xf>
    <xf numFmtId="0" fontId="10" fillId="6" borderId="15" xfId="0" applyFont="1" applyFill="1" applyBorder="1" applyAlignment="1">
      <alignment horizontal="center" vertical="center"/>
    </xf>
    <xf numFmtId="0" fontId="12" fillId="2" borderId="28" xfId="0" applyFont="1" applyFill="1" applyBorder="1" applyAlignment="1">
      <alignment horizontal="center" vertical="center" wrapText="1"/>
    </xf>
    <xf numFmtId="0" fontId="12" fillId="2" borderId="29" xfId="0" applyFont="1" applyFill="1" applyBorder="1" applyAlignment="1">
      <alignment horizontal="center" vertical="center"/>
    </xf>
    <xf numFmtId="0" fontId="12" fillId="2" borderId="30" xfId="0" applyFont="1" applyFill="1" applyBorder="1" applyAlignment="1">
      <alignment horizontal="center" vertical="center"/>
    </xf>
    <xf numFmtId="0" fontId="13" fillId="5" borderId="27" xfId="0" applyFont="1" applyFill="1" applyBorder="1" applyAlignment="1">
      <alignment horizontal="left"/>
    </xf>
    <xf numFmtId="0" fontId="13" fillId="5" borderId="2" xfId="0" applyFont="1" applyFill="1" applyBorder="1" applyAlignment="1">
      <alignment horizontal="left"/>
    </xf>
    <xf numFmtId="0" fontId="13" fillId="5" borderId="19" xfId="0" applyFont="1" applyFill="1" applyBorder="1" applyAlignment="1">
      <alignment horizontal="left"/>
    </xf>
    <xf numFmtId="0" fontId="10" fillId="6" borderId="7" xfId="0" applyFont="1" applyFill="1" applyBorder="1" applyAlignment="1">
      <alignment horizontal="center" wrapText="1"/>
    </xf>
    <xf numFmtId="0" fontId="10" fillId="6" borderId="14" xfId="0" applyFont="1" applyFill="1" applyBorder="1" applyAlignment="1">
      <alignment horizontal="center"/>
    </xf>
    <xf numFmtId="0" fontId="10" fillId="6" borderId="15" xfId="0" applyFont="1" applyFill="1" applyBorder="1" applyAlignment="1">
      <alignment horizontal="center"/>
    </xf>
    <xf numFmtId="44" fontId="14" fillId="5" borderId="1" xfId="2" applyFont="1" applyFill="1" applyBorder="1" applyAlignment="1">
      <alignment horizontal="center" vertical="center"/>
    </xf>
    <xf numFmtId="0" fontId="10" fillId="6" borderId="14" xfId="0" applyFont="1" applyFill="1" applyBorder="1" applyAlignment="1">
      <alignment horizontal="center" vertical="center"/>
    </xf>
    <xf numFmtId="0" fontId="10" fillId="6" borderId="0" xfId="0" applyFont="1" applyFill="1" applyAlignment="1">
      <alignment horizontal="center"/>
    </xf>
    <xf numFmtId="0" fontId="2" fillId="2" borderId="10" xfId="0" applyFont="1" applyFill="1" applyBorder="1" applyAlignment="1">
      <alignment horizontal="right" vertical="center" wrapText="1"/>
    </xf>
    <xf numFmtId="0" fontId="2" fillId="2" borderId="8" xfId="0" applyFont="1" applyFill="1" applyBorder="1" applyAlignment="1">
      <alignment horizontal="right" vertical="center" wrapText="1"/>
    </xf>
    <xf numFmtId="0" fontId="10" fillId="6" borderId="6" xfId="0" applyFont="1" applyFill="1" applyBorder="1" applyAlignment="1">
      <alignment horizontal="center" vertical="center" wrapText="1"/>
    </xf>
    <xf numFmtId="44" fontId="14" fillId="0" borderId="21" xfId="2" applyFont="1" applyFill="1" applyBorder="1" applyAlignment="1">
      <alignment horizontal="center" vertical="center"/>
    </xf>
  </cellXfs>
  <cellStyles count="5">
    <cellStyle name="Currency" xfId="2" builtinId="4"/>
    <cellStyle name="Hyperlink" xfId="3" builtinId="8"/>
    <cellStyle name="Normal" xfId="0" builtinId="0"/>
    <cellStyle name="Normal 2" xfId="1" xr:uid="{00000000-0005-0000-0000-000002000000}"/>
    <cellStyle name="Note" xfId="4"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workbookViewId="0">
      <selection activeCell="D11" sqref="D11"/>
    </sheetView>
  </sheetViews>
  <sheetFormatPr defaultColWidth="8.85546875" defaultRowHeight="15" x14ac:dyDescent="0.25"/>
  <cols>
    <col min="1" max="1" width="2.7109375" bestFit="1" customWidth="1"/>
    <col min="2" max="2" width="112.85546875" customWidth="1"/>
  </cols>
  <sheetData>
    <row r="1" spans="1:2" ht="26.25" x14ac:dyDescent="0.25">
      <c r="A1" s="57" t="s">
        <v>50</v>
      </c>
      <c r="B1" s="57"/>
    </row>
    <row r="2" spans="1:2" x14ac:dyDescent="0.25">
      <c r="A2" s="58" t="s">
        <v>51</v>
      </c>
      <c r="B2" s="58"/>
    </row>
    <row r="3" spans="1:2" ht="15.75" x14ac:dyDescent="0.25">
      <c r="A3" s="59" t="s">
        <v>55</v>
      </c>
      <c r="B3" s="59"/>
    </row>
    <row r="4" spans="1:2" x14ac:dyDescent="0.25">
      <c r="A4" s="52">
        <v>1</v>
      </c>
      <c r="B4" s="53" t="s">
        <v>47</v>
      </c>
    </row>
    <row r="5" spans="1:2" ht="30" x14ac:dyDescent="0.25">
      <c r="A5" s="52">
        <v>2</v>
      </c>
      <c r="B5" s="54" t="s">
        <v>48</v>
      </c>
    </row>
    <row r="6" spans="1:2" ht="30" x14ac:dyDescent="0.25">
      <c r="A6" s="52">
        <v>3</v>
      </c>
      <c r="B6" s="54" t="s">
        <v>49</v>
      </c>
    </row>
    <row r="7" spans="1:2" ht="15.75" x14ac:dyDescent="0.25">
      <c r="A7" s="59" t="s">
        <v>56</v>
      </c>
      <c r="B7" s="59"/>
    </row>
    <row r="8" spans="1:2" ht="31.5" customHeight="1" x14ac:dyDescent="0.25">
      <c r="A8" s="52">
        <v>1</v>
      </c>
      <c r="B8" s="54" t="s">
        <v>52</v>
      </c>
    </row>
  </sheetData>
  <mergeCells count="4">
    <mergeCell ref="A1:B1"/>
    <mergeCell ref="A2:B2"/>
    <mergeCell ref="A3:B3"/>
    <mergeCell ref="A7:B7"/>
  </mergeCells>
  <dataValidations count="1">
    <dataValidation allowBlank="1" showErrorMessage="1" sqref="A1" xr:uid="{00000000-0002-0000-0000-000000000000}"/>
  </dataValidation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ECBC9-DB4A-4E29-A3A9-8B5BC4691F18}">
  <dimension ref="A1:B16"/>
  <sheetViews>
    <sheetView showGridLines="0" workbookViewId="0">
      <selection activeCell="B3" sqref="B3"/>
    </sheetView>
  </sheetViews>
  <sheetFormatPr defaultRowHeight="15" x14ac:dyDescent="0.25"/>
  <cols>
    <col min="1" max="1" width="27.42578125" customWidth="1"/>
    <col min="2" max="2" width="93.42578125" customWidth="1"/>
  </cols>
  <sheetData>
    <row r="1" spans="1:2" ht="27" thickBot="1" x14ac:dyDescent="0.3">
      <c r="A1" s="60" t="s">
        <v>35</v>
      </c>
      <c r="B1" s="61"/>
    </row>
    <row r="2" spans="1:2" ht="15.75" thickBot="1" x14ac:dyDescent="0.3">
      <c r="A2" s="62" t="s">
        <v>36</v>
      </c>
      <c r="B2" s="63"/>
    </row>
    <row r="3" spans="1:2" x14ac:dyDescent="0.25">
      <c r="A3" s="40" t="s">
        <v>37</v>
      </c>
      <c r="B3" s="41"/>
    </row>
    <row r="4" spans="1:2" x14ac:dyDescent="0.25">
      <c r="A4" s="47" t="s">
        <v>53</v>
      </c>
      <c r="B4" s="55"/>
    </row>
    <row r="5" spans="1:2" x14ac:dyDescent="0.25">
      <c r="A5" s="42" t="s">
        <v>38</v>
      </c>
      <c r="B5" s="43"/>
    </row>
    <row r="6" spans="1:2" x14ac:dyDescent="0.25">
      <c r="A6" s="44" t="s">
        <v>39</v>
      </c>
      <c r="B6" s="43"/>
    </row>
    <row r="7" spans="1:2" x14ac:dyDescent="0.25">
      <c r="A7" s="44" t="s">
        <v>40</v>
      </c>
      <c r="B7" s="43"/>
    </row>
    <row r="8" spans="1:2" x14ac:dyDescent="0.25">
      <c r="A8" s="44" t="s">
        <v>41</v>
      </c>
      <c r="B8" s="43"/>
    </row>
    <row r="9" spans="1:2" x14ac:dyDescent="0.25">
      <c r="A9" s="44" t="s">
        <v>42</v>
      </c>
      <c r="B9" s="43"/>
    </row>
    <row r="10" spans="1:2" x14ac:dyDescent="0.25">
      <c r="A10" s="44" t="s">
        <v>43</v>
      </c>
      <c r="B10" s="43"/>
    </row>
    <row r="11" spans="1:2" x14ac:dyDescent="0.25">
      <c r="A11" s="44" t="s">
        <v>44</v>
      </c>
      <c r="B11" s="43"/>
    </row>
    <row r="12" spans="1:2" ht="15.75" thickBot="1" x14ac:dyDescent="0.3">
      <c r="A12" s="45" t="s">
        <v>45</v>
      </c>
      <c r="B12" s="46"/>
    </row>
    <row r="13" spans="1:2" ht="15.75" thickBot="1" x14ac:dyDescent="0.3">
      <c r="A13" s="62" t="s">
        <v>46</v>
      </c>
      <c r="B13" s="63"/>
    </row>
    <row r="14" spans="1:2" x14ac:dyDescent="0.25">
      <c r="A14" s="47" t="s">
        <v>38</v>
      </c>
      <c r="B14" s="48"/>
    </row>
    <row r="15" spans="1:2" x14ac:dyDescent="0.25">
      <c r="A15" s="42" t="s">
        <v>43</v>
      </c>
      <c r="B15" s="49"/>
    </row>
    <row r="16" spans="1:2" ht="15.75" thickBot="1" x14ac:dyDescent="0.3">
      <c r="A16" s="50" t="s">
        <v>44</v>
      </c>
      <c r="B16" s="51"/>
    </row>
  </sheetData>
  <mergeCells count="3">
    <mergeCell ref="A1:B1"/>
    <mergeCell ref="A2:B2"/>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138"/>
  <sheetViews>
    <sheetView showGridLines="0" tabSelected="1" topLeftCell="A77" zoomScaleNormal="100" workbookViewId="0">
      <selection activeCell="A84" sqref="A84:D84"/>
    </sheetView>
  </sheetViews>
  <sheetFormatPr defaultColWidth="8.85546875" defaultRowHeight="15" x14ac:dyDescent="0.25"/>
  <cols>
    <col min="1" max="1" width="21.85546875" customWidth="1"/>
    <col min="2" max="2" width="82.28515625" customWidth="1"/>
    <col min="3" max="3" width="17.42578125" customWidth="1"/>
    <col min="4" max="4" width="18.42578125" customWidth="1"/>
  </cols>
  <sheetData>
    <row r="1" spans="1:4" ht="46.5" customHeight="1" thickBot="1" x14ac:dyDescent="0.3">
      <c r="A1" s="70" t="s">
        <v>24</v>
      </c>
      <c r="B1" s="71"/>
      <c r="C1" s="71"/>
      <c r="D1" s="72"/>
    </row>
    <row r="2" spans="1:4" x14ac:dyDescent="0.25">
      <c r="A2" s="27" t="s">
        <v>0</v>
      </c>
      <c r="B2" s="73"/>
      <c r="C2" s="74"/>
      <c r="D2" s="75"/>
    </row>
    <row r="3" spans="1:4" ht="15.75" thickBot="1" x14ac:dyDescent="0.3">
      <c r="A3" s="26" t="s">
        <v>7</v>
      </c>
      <c r="B3" s="25" t="s">
        <v>8</v>
      </c>
      <c r="C3" s="7" t="s">
        <v>6</v>
      </c>
      <c r="D3" s="8" t="s">
        <v>23</v>
      </c>
    </row>
    <row r="4" spans="1:4" ht="45.95" customHeight="1" x14ac:dyDescent="0.25">
      <c r="A4" s="76" t="s">
        <v>25</v>
      </c>
      <c r="B4" s="77"/>
      <c r="C4" s="77"/>
      <c r="D4" s="78"/>
    </row>
    <row r="5" spans="1:4" x14ac:dyDescent="0.25">
      <c r="A5" s="38">
        <v>1</v>
      </c>
      <c r="B5" s="37" t="s">
        <v>15</v>
      </c>
      <c r="C5" s="79"/>
      <c r="D5" s="64">
        <f>C5*37*1</f>
        <v>0</v>
      </c>
    </row>
    <row r="6" spans="1:4" x14ac:dyDescent="0.25">
      <c r="A6" s="9"/>
      <c r="B6" s="20" t="s">
        <v>9</v>
      </c>
      <c r="C6" s="79"/>
      <c r="D6" s="65"/>
    </row>
    <row r="7" spans="1:4" ht="30" x14ac:dyDescent="0.25">
      <c r="A7" s="9"/>
      <c r="B7" s="21" t="s">
        <v>10</v>
      </c>
      <c r="C7" s="79"/>
      <c r="D7" s="65"/>
    </row>
    <row r="8" spans="1:4" x14ac:dyDescent="0.25">
      <c r="A8" s="9"/>
      <c r="B8" s="21" t="s">
        <v>11</v>
      </c>
      <c r="C8" s="79"/>
      <c r="D8" s="65"/>
    </row>
    <row r="9" spans="1:4" x14ac:dyDescent="0.25">
      <c r="A9" s="9"/>
      <c r="B9" s="22" t="s">
        <v>12</v>
      </c>
      <c r="C9" s="79"/>
      <c r="D9" s="65"/>
    </row>
    <row r="10" spans="1:4" ht="17.25" customHeight="1" x14ac:dyDescent="0.25">
      <c r="A10" s="9"/>
      <c r="B10" s="21" t="s">
        <v>13</v>
      </c>
      <c r="C10" s="79"/>
      <c r="D10" s="65"/>
    </row>
    <row r="11" spans="1:4" x14ac:dyDescent="0.25">
      <c r="A11" s="9"/>
      <c r="B11" s="23" t="s">
        <v>16</v>
      </c>
      <c r="C11" s="79"/>
      <c r="D11" s="65"/>
    </row>
    <row r="12" spans="1:4" x14ac:dyDescent="0.25">
      <c r="A12" s="9"/>
      <c r="B12" s="23" t="s">
        <v>17</v>
      </c>
      <c r="C12" s="79"/>
      <c r="D12" s="65"/>
    </row>
    <row r="13" spans="1:4" ht="15.75" thickBot="1" x14ac:dyDescent="0.3">
      <c r="A13" s="9"/>
      <c r="B13" s="24" t="s">
        <v>18</v>
      </c>
      <c r="C13" s="79"/>
      <c r="D13" s="66"/>
    </row>
    <row r="14" spans="1:4" ht="41.45" customHeight="1" x14ac:dyDescent="0.25">
      <c r="A14" s="67" t="s">
        <v>26</v>
      </c>
      <c r="B14" s="68"/>
      <c r="C14" s="68"/>
      <c r="D14" s="69"/>
    </row>
    <row r="15" spans="1:4" x14ac:dyDescent="0.25">
      <c r="A15" s="38">
        <v>2</v>
      </c>
      <c r="B15" s="37" t="s">
        <v>15</v>
      </c>
      <c r="C15" s="79"/>
      <c r="D15" s="64">
        <f>C15*37*2</f>
        <v>0</v>
      </c>
    </row>
    <row r="16" spans="1:4" x14ac:dyDescent="0.25">
      <c r="A16" s="9"/>
      <c r="B16" s="20" t="s">
        <v>9</v>
      </c>
      <c r="C16" s="79"/>
      <c r="D16" s="65"/>
    </row>
    <row r="17" spans="1:4" ht="30" x14ac:dyDescent="0.25">
      <c r="A17" s="9"/>
      <c r="B17" s="21" t="s">
        <v>10</v>
      </c>
      <c r="C17" s="79"/>
      <c r="D17" s="65"/>
    </row>
    <row r="18" spans="1:4" x14ac:dyDescent="0.25">
      <c r="A18" s="9"/>
      <c r="B18" s="21" t="s">
        <v>11</v>
      </c>
      <c r="C18" s="79"/>
      <c r="D18" s="65"/>
    </row>
    <row r="19" spans="1:4" x14ac:dyDescent="0.25">
      <c r="A19" s="9"/>
      <c r="B19" s="22" t="s">
        <v>12</v>
      </c>
      <c r="C19" s="79"/>
      <c r="D19" s="65"/>
    </row>
    <row r="20" spans="1:4" ht="15.75" customHeight="1" x14ac:dyDescent="0.25">
      <c r="A20" s="9"/>
      <c r="B20" s="21" t="s">
        <v>13</v>
      </c>
      <c r="C20" s="79"/>
      <c r="D20" s="65"/>
    </row>
    <row r="21" spans="1:4" x14ac:dyDescent="0.25">
      <c r="A21" s="9"/>
      <c r="B21" s="23" t="s">
        <v>16</v>
      </c>
      <c r="C21" s="79"/>
      <c r="D21" s="65"/>
    </row>
    <row r="22" spans="1:4" x14ac:dyDescent="0.25">
      <c r="A22" s="9"/>
      <c r="B22" s="23" t="s">
        <v>17</v>
      </c>
      <c r="C22" s="79"/>
      <c r="D22" s="65"/>
    </row>
    <row r="23" spans="1:4" ht="15.75" thickBot="1" x14ac:dyDescent="0.3">
      <c r="A23" s="9"/>
      <c r="B23" s="24" t="s">
        <v>18</v>
      </c>
      <c r="C23" s="79"/>
      <c r="D23" s="66"/>
    </row>
    <row r="24" spans="1:4" ht="41.1" customHeight="1" x14ac:dyDescent="0.25">
      <c r="A24" s="76" t="s">
        <v>27</v>
      </c>
      <c r="B24" s="81"/>
      <c r="C24" s="81"/>
      <c r="D24" s="78"/>
    </row>
    <row r="25" spans="1:4" x14ac:dyDescent="0.25">
      <c r="A25" s="38">
        <v>3</v>
      </c>
      <c r="B25" s="37" t="s">
        <v>15</v>
      </c>
      <c r="C25" s="79"/>
      <c r="D25" s="64">
        <f>C25*37*2</f>
        <v>0</v>
      </c>
    </row>
    <row r="26" spans="1:4" x14ac:dyDescent="0.25">
      <c r="A26" s="9"/>
      <c r="B26" s="20" t="s">
        <v>9</v>
      </c>
      <c r="C26" s="79"/>
      <c r="D26" s="65"/>
    </row>
    <row r="27" spans="1:4" ht="34.5" customHeight="1" x14ac:dyDescent="0.25">
      <c r="A27" s="9"/>
      <c r="B27" s="21" t="s">
        <v>10</v>
      </c>
      <c r="C27" s="79"/>
      <c r="D27" s="65"/>
    </row>
    <row r="28" spans="1:4" x14ac:dyDescent="0.25">
      <c r="A28" s="9"/>
      <c r="B28" s="21" t="s">
        <v>11</v>
      </c>
      <c r="C28" s="79"/>
      <c r="D28" s="65"/>
    </row>
    <row r="29" spans="1:4" x14ac:dyDescent="0.25">
      <c r="A29" s="9"/>
      <c r="B29" s="22" t="s">
        <v>12</v>
      </c>
      <c r="C29" s="79"/>
      <c r="D29" s="65"/>
    </row>
    <row r="30" spans="1:4" ht="16.5" customHeight="1" x14ac:dyDescent="0.25">
      <c r="A30" s="9"/>
      <c r="B30" s="21" t="s">
        <v>13</v>
      </c>
      <c r="C30" s="79"/>
      <c r="D30" s="65"/>
    </row>
    <row r="31" spans="1:4" ht="15.95" customHeight="1" x14ac:dyDescent="0.25">
      <c r="A31" s="9"/>
      <c r="B31" s="23" t="s">
        <v>16</v>
      </c>
      <c r="C31" s="79"/>
      <c r="D31" s="65"/>
    </row>
    <row r="32" spans="1:4" ht="14.25" customHeight="1" x14ac:dyDescent="0.25">
      <c r="A32" s="9"/>
      <c r="B32" s="23" t="s">
        <v>17</v>
      </c>
      <c r="C32" s="79"/>
      <c r="D32" s="65"/>
    </row>
    <row r="33" spans="1:4" ht="15.75" thickBot="1" x14ac:dyDescent="0.3">
      <c r="A33" s="9"/>
      <c r="B33" s="24" t="s">
        <v>18</v>
      </c>
      <c r="C33" s="79"/>
      <c r="D33" s="66"/>
    </row>
    <row r="34" spans="1:4" ht="41.1" customHeight="1" x14ac:dyDescent="0.25">
      <c r="A34" s="67" t="s">
        <v>28</v>
      </c>
      <c r="B34" s="68"/>
      <c r="C34" s="68"/>
      <c r="D34" s="69"/>
    </row>
    <row r="35" spans="1:4" x14ac:dyDescent="0.25">
      <c r="A35" s="38">
        <v>4</v>
      </c>
      <c r="B35" s="37" t="s">
        <v>15</v>
      </c>
      <c r="C35" s="79"/>
      <c r="D35" s="64">
        <f>C35*37*1</f>
        <v>0</v>
      </c>
    </row>
    <row r="36" spans="1:4" x14ac:dyDescent="0.25">
      <c r="A36" s="9"/>
      <c r="B36" s="20" t="s">
        <v>9</v>
      </c>
      <c r="C36" s="79"/>
      <c r="D36" s="65"/>
    </row>
    <row r="37" spans="1:4" ht="33.75" customHeight="1" x14ac:dyDescent="0.25">
      <c r="A37" s="9"/>
      <c r="B37" s="21" t="s">
        <v>10</v>
      </c>
      <c r="C37" s="79"/>
      <c r="D37" s="65"/>
    </row>
    <row r="38" spans="1:4" x14ac:dyDescent="0.25">
      <c r="A38" s="9"/>
      <c r="B38" s="21" t="s">
        <v>11</v>
      </c>
      <c r="C38" s="79"/>
      <c r="D38" s="65"/>
    </row>
    <row r="39" spans="1:4" x14ac:dyDescent="0.25">
      <c r="A39" s="9"/>
      <c r="B39" s="22" t="s">
        <v>12</v>
      </c>
      <c r="C39" s="79"/>
      <c r="D39" s="65"/>
    </row>
    <row r="40" spans="1:4" ht="16.5" customHeight="1" x14ac:dyDescent="0.25">
      <c r="A40" s="9"/>
      <c r="B40" s="21" t="s">
        <v>13</v>
      </c>
      <c r="C40" s="79"/>
      <c r="D40" s="65"/>
    </row>
    <row r="41" spans="1:4" ht="15.95" customHeight="1" x14ac:dyDescent="0.25">
      <c r="A41" s="9"/>
      <c r="B41" s="23" t="s">
        <v>16</v>
      </c>
      <c r="C41" s="79"/>
      <c r="D41" s="65"/>
    </row>
    <row r="42" spans="1:4" x14ac:dyDescent="0.25">
      <c r="A42" s="9"/>
      <c r="B42" s="23" t="s">
        <v>17</v>
      </c>
      <c r="C42" s="79"/>
      <c r="D42" s="65"/>
    </row>
    <row r="43" spans="1:4" ht="15.75" thickBot="1" x14ac:dyDescent="0.3">
      <c r="A43" s="9"/>
      <c r="B43" s="24" t="s">
        <v>18</v>
      </c>
      <c r="C43" s="79"/>
      <c r="D43" s="66"/>
    </row>
    <row r="44" spans="1:4" ht="42" customHeight="1" x14ac:dyDescent="0.25">
      <c r="A44" s="67" t="s">
        <v>33</v>
      </c>
      <c r="B44" s="68"/>
      <c r="C44" s="68"/>
      <c r="D44" s="69"/>
    </row>
    <row r="45" spans="1:4" x14ac:dyDescent="0.25">
      <c r="A45" s="38">
        <v>5</v>
      </c>
      <c r="B45" s="37" t="s">
        <v>15</v>
      </c>
      <c r="C45" s="79"/>
      <c r="D45" s="64">
        <f>C45*37*1</f>
        <v>0</v>
      </c>
    </row>
    <row r="46" spans="1:4" x14ac:dyDescent="0.25">
      <c r="A46" s="9"/>
      <c r="B46" s="10" t="s">
        <v>9</v>
      </c>
      <c r="C46" s="79"/>
      <c r="D46" s="65"/>
    </row>
    <row r="47" spans="1:4" ht="35.450000000000003" customHeight="1" x14ac:dyDescent="0.25">
      <c r="A47" s="9"/>
      <c r="B47" s="11" t="s">
        <v>10</v>
      </c>
      <c r="C47" s="79"/>
      <c r="D47" s="65"/>
    </row>
    <row r="48" spans="1:4" x14ac:dyDescent="0.25">
      <c r="A48" s="9"/>
      <c r="B48" s="11" t="s">
        <v>11</v>
      </c>
      <c r="C48" s="79"/>
      <c r="D48" s="65"/>
    </row>
    <row r="49" spans="1:4" x14ac:dyDescent="0.25">
      <c r="A49" s="9"/>
      <c r="B49" s="10" t="s">
        <v>12</v>
      </c>
      <c r="C49" s="79"/>
      <c r="D49" s="65"/>
    </row>
    <row r="50" spans="1:4" ht="16.5" customHeight="1" x14ac:dyDescent="0.25">
      <c r="A50" s="9"/>
      <c r="B50" s="11" t="s">
        <v>13</v>
      </c>
      <c r="C50" s="79"/>
      <c r="D50" s="65"/>
    </row>
    <row r="51" spans="1:4" x14ac:dyDescent="0.25">
      <c r="A51" s="9"/>
      <c r="B51" s="12" t="s">
        <v>16</v>
      </c>
      <c r="C51" s="79"/>
      <c r="D51" s="65"/>
    </row>
    <row r="52" spans="1:4" x14ac:dyDescent="0.25">
      <c r="A52" s="9"/>
      <c r="B52" s="12" t="s">
        <v>17</v>
      </c>
      <c r="C52" s="79"/>
      <c r="D52" s="65"/>
    </row>
    <row r="53" spans="1:4" ht="15.75" thickBot="1" x14ac:dyDescent="0.3">
      <c r="A53" s="14"/>
      <c r="B53" s="13" t="s">
        <v>18</v>
      </c>
      <c r="C53" s="79"/>
      <c r="D53" s="66"/>
    </row>
    <row r="54" spans="1:4" ht="40.5" customHeight="1" x14ac:dyDescent="0.25">
      <c r="A54" s="67" t="s">
        <v>29</v>
      </c>
      <c r="B54" s="80"/>
      <c r="C54" s="68"/>
      <c r="D54" s="69"/>
    </row>
    <row r="55" spans="1:4" x14ac:dyDescent="0.25">
      <c r="A55" s="38">
        <v>6</v>
      </c>
      <c r="B55" s="37" t="s">
        <v>15</v>
      </c>
      <c r="C55" s="79"/>
      <c r="D55" s="64">
        <f>C55*37*1</f>
        <v>0</v>
      </c>
    </row>
    <row r="56" spans="1:4" x14ac:dyDescent="0.25">
      <c r="A56" s="9"/>
      <c r="B56" s="10" t="s">
        <v>9</v>
      </c>
      <c r="C56" s="79"/>
      <c r="D56" s="65"/>
    </row>
    <row r="57" spans="1:4" ht="30" x14ac:dyDescent="0.25">
      <c r="A57" s="9"/>
      <c r="B57" s="11" t="s">
        <v>10</v>
      </c>
      <c r="C57" s="79"/>
      <c r="D57" s="65"/>
    </row>
    <row r="58" spans="1:4" x14ac:dyDescent="0.25">
      <c r="A58" s="9"/>
      <c r="B58" s="11" t="s">
        <v>11</v>
      </c>
      <c r="C58" s="79"/>
      <c r="D58" s="65"/>
    </row>
    <row r="59" spans="1:4" x14ac:dyDescent="0.25">
      <c r="A59" s="9"/>
      <c r="B59" s="10" t="s">
        <v>12</v>
      </c>
      <c r="C59" s="79"/>
      <c r="D59" s="65"/>
    </row>
    <row r="60" spans="1:4" ht="17.25" customHeight="1" x14ac:dyDescent="0.25">
      <c r="A60" s="9"/>
      <c r="B60" s="11" t="s">
        <v>13</v>
      </c>
      <c r="C60" s="79"/>
      <c r="D60" s="65"/>
    </row>
    <row r="61" spans="1:4" x14ac:dyDescent="0.25">
      <c r="A61" s="9"/>
      <c r="B61" s="12" t="s">
        <v>16</v>
      </c>
      <c r="C61" s="79"/>
      <c r="D61" s="65"/>
    </row>
    <row r="62" spans="1:4" x14ac:dyDescent="0.25">
      <c r="A62" s="9"/>
      <c r="B62" s="12" t="s">
        <v>17</v>
      </c>
      <c r="C62" s="79"/>
      <c r="D62" s="65"/>
    </row>
    <row r="63" spans="1:4" ht="15.75" thickBot="1" x14ac:dyDescent="0.3">
      <c r="A63" s="14"/>
      <c r="B63" s="13" t="s">
        <v>18</v>
      </c>
      <c r="C63" s="79"/>
      <c r="D63" s="66"/>
    </row>
    <row r="64" spans="1:4" ht="41.1" customHeight="1" x14ac:dyDescent="0.25">
      <c r="A64" s="84" t="s">
        <v>30</v>
      </c>
      <c r="B64" s="80"/>
      <c r="C64" s="68"/>
      <c r="D64" s="69"/>
    </row>
    <row r="65" spans="1:4" x14ac:dyDescent="0.25">
      <c r="A65" s="38">
        <v>7</v>
      </c>
      <c r="B65" s="37" t="s">
        <v>15</v>
      </c>
      <c r="C65" s="79"/>
      <c r="D65" s="64">
        <f>C65*37*1</f>
        <v>0</v>
      </c>
    </row>
    <row r="66" spans="1:4" x14ac:dyDescent="0.25">
      <c r="A66" s="9"/>
      <c r="B66" s="10" t="s">
        <v>9</v>
      </c>
      <c r="C66" s="79"/>
      <c r="D66" s="65"/>
    </row>
    <row r="67" spans="1:4" ht="30" x14ac:dyDescent="0.25">
      <c r="A67" s="9"/>
      <c r="B67" s="11" t="s">
        <v>10</v>
      </c>
      <c r="C67" s="79"/>
      <c r="D67" s="65"/>
    </row>
    <row r="68" spans="1:4" x14ac:dyDescent="0.25">
      <c r="A68" s="9"/>
      <c r="B68" s="11" t="s">
        <v>11</v>
      </c>
      <c r="C68" s="79"/>
      <c r="D68" s="65"/>
    </row>
    <row r="69" spans="1:4" x14ac:dyDescent="0.25">
      <c r="A69" s="9"/>
      <c r="B69" s="10" t="s">
        <v>12</v>
      </c>
      <c r="C69" s="79"/>
      <c r="D69" s="65"/>
    </row>
    <row r="70" spans="1:4" ht="17.25" customHeight="1" x14ac:dyDescent="0.25">
      <c r="A70" s="9"/>
      <c r="B70" s="11" t="s">
        <v>13</v>
      </c>
      <c r="C70" s="79"/>
      <c r="D70" s="65"/>
    </row>
    <row r="71" spans="1:4" x14ac:dyDescent="0.25">
      <c r="A71" s="9"/>
      <c r="B71" s="12" t="s">
        <v>16</v>
      </c>
      <c r="C71" s="79"/>
      <c r="D71" s="65"/>
    </row>
    <row r="72" spans="1:4" x14ac:dyDescent="0.25">
      <c r="A72" s="9"/>
      <c r="B72" s="12" t="s">
        <v>17</v>
      </c>
      <c r="C72" s="79"/>
      <c r="D72" s="65"/>
    </row>
    <row r="73" spans="1:4" ht="15.75" thickBot="1" x14ac:dyDescent="0.3">
      <c r="A73" s="16"/>
      <c r="B73" s="13" t="s">
        <v>18</v>
      </c>
      <c r="C73" s="79"/>
      <c r="D73" s="65"/>
    </row>
    <row r="74" spans="1:4" ht="41.1" customHeight="1" x14ac:dyDescent="0.25">
      <c r="A74" s="76" t="s">
        <v>32</v>
      </c>
      <c r="B74" s="77"/>
      <c r="C74" s="81"/>
      <c r="D74" s="78"/>
    </row>
    <row r="75" spans="1:4" x14ac:dyDescent="0.25">
      <c r="A75" s="38">
        <v>8</v>
      </c>
      <c r="B75" s="37" t="s">
        <v>15</v>
      </c>
      <c r="C75" s="79"/>
      <c r="D75" s="64">
        <f>C75*37*4</f>
        <v>0</v>
      </c>
    </row>
    <row r="76" spans="1:4" x14ac:dyDescent="0.25">
      <c r="A76" s="9"/>
      <c r="B76" s="10" t="s">
        <v>9</v>
      </c>
      <c r="C76" s="79"/>
      <c r="D76" s="65"/>
    </row>
    <row r="77" spans="1:4" ht="30" x14ac:dyDescent="0.25">
      <c r="A77" s="9"/>
      <c r="B77" s="11" t="s">
        <v>10</v>
      </c>
      <c r="C77" s="79"/>
      <c r="D77" s="65"/>
    </row>
    <row r="78" spans="1:4" x14ac:dyDescent="0.25">
      <c r="A78" s="9"/>
      <c r="B78" s="11" t="s">
        <v>11</v>
      </c>
      <c r="C78" s="79"/>
      <c r="D78" s="65"/>
    </row>
    <row r="79" spans="1:4" x14ac:dyDescent="0.25">
      <c r="A79" s="9"/>
      <c r="B79" s="10" t="s">
        <v>12</v>
      </c>
      <c r="C79" s="79"/>
      <c r="D79" s="65"/>
    </row>
    <row r="80" spans="1:4" ht="16.5" customHeight="1" x14ac:dyDescent="0.25">
      <c r="A80" s="9"/>
      <c r="B80" s="11" t="s">
        <v>13</v>
      </c>
      <c r="C80" s="79"/>
      <c r="D80" s="65"/>
    </row>
    <row r="81" spans="1:4" x14ac:dyDescent="0.25">
      <c r="A81" s="9"/>
      <c r="B81" s="12" t="s">
        <v>16</v>
      </c>
      <c r="C81" s="79"/>
      <c r="D81" s="65"/>
    </row>
    <row r="82" spans="1:4" x14ac:dyDescent="0.25">
      <c r="A82" s="9"/>
      <c r="B82" s="12" t="s">
        <v>17</v>
      </c>
      <c r="C82" s="79"/>
      <c r="D82" s="65"/>
    </row>
    <row r="83" spans="1:4" ht="15.75" thickBot="1" x14ac:dyDescent="0.3">
      <c r="A83" s="15"/>
      <c r="B83" s="13" t="s">
        <v>18</v>
      </c>
      <c r="C83" s="79"/>
      <c r="D83" s="85"/>
    </row>
    <row r="84" spans="1:4" ht="75" customHeight="1" x14ac:dyDescent="0.25">
      <c r="A84" s="67" t="s">
        <v>34</v>
      </c>
      <c r="B84" s="80"/>
      <c r="C84" s="80"/>
      <c r="D84" s="69"/>
    </row>
    <row r="85" spans="1:4" x14ac:dyDescent="0.25">
      <c r="A85" s="39">
        <v>9</v>
      </c>
      <c r="B85" s="56" t="s">
        <v>15</v>
      </c>
      <c r="C85" s="79"/>
      <c r="D85" s="64">
        <f>C85*37*14</f>
        <v>0</v>
      </c>
    </row>
    <row r="86" spans="1:4" x14ac:dyDescent="0.25">
      <c r="A86" s="9"/>
      <c r="B86" s="10" t="s">
        <v>9</v>
      </c>
      <c r="C86" s="79"/>
      <c r="D86" s="65"/>
    </row>
    <row r="87" spans="1:4" ht="30" x14ac:dyDescent="0.25">
      <c r="A87" s="9"/>
      <c r="B87" s="11" t="s">
        <v>10</v>
      </c>
      <c r="C87" s="79"/>
      <c r="D87" s="65"/>
    </row>
    <row r="88" spans="1:4" x14ac:dyDescent="0.25">
      <c r="A88" s="9"/>
      <c r="B88" s="11" t="s">
        <v>11</v>
      </c>
      <c r="C88" s="79"/>
      <c r="D88" s="65"/>
    </row>
    <row r="89" spans="1:4" x14ac:dyDescent="0.25">
      <c r="A89" s="9"/>
      <c r="B89" s="10" t="s">
        <v>12</v>
      </c>
      <c r="C89" s="79"/>
      <c r="D89" s="65"/>
    </row>
    <row r="90" spans="1:4" ht="30" x14ac:dyDescent="0.25">
      <c r="A90" s="9"/>
      <c r="B90" s="11" t="s">
        <v>13</v>
      </c>
      <c r="C90" s="79"/>
      <c r="D90" s="65"/>
    </row>
    <row r="91" spans="1:4" x14ac:dyDescent="0.25">
      <c r="A91" s="9"/>
      <c r="B91" s="12" t="s">
        <v>16</v>
      </c>
      <c r="C91" s="79"/>
      <c r="D91" s="65"/>
    </row>
    <row r="92" spans="1:4" x14ac:dyDescent="0.25">
      <c r="A92" s="9"/>
      <c r="B92" s="12" t="s">
        <v>17</v>
      </c>
      <c r="C92" s="79"/>
      <c r="D92" s="65"/>
    </row>
    <row r="93" spans="1:4" ht="15.75" thickBot="1" x14ac:dyDescent="0.3">
      <c r="A93" s="9"/>
      <c r="B93" s="24" t="s">
        <v>18</v>
      </c>
      <c r="C93" s="79"/>
      <c r="D93" s="66"/>
    </row>
    <row r="94" spans="1:4" ht="56.1" customHeight="1" x14ac:dyDescent="0.25">
      <c r="A94" s="67" t="s">
        <v>31</v>
      </c>
      <c r="B94" s="80"/>
      <c r="C94" s="68"/>
      <c r="D94" s="69"/>
    </row>
    <row r="95" spans="1:4" x14ac:dyDescent="0.25">
      <c r="A95" s="39">
        <v>10</v>
      </c>
      <c r="B95" s="37" t="s">
        <v>15</v>
      </c>
      <c r="C95" s="79"/>
      <c r="D95" s="64">
        <f>C95*37*3</f>
        <v>0</v>
      </c>
    </row>
    <row r="96" spans="1:4" x14ac:dyDescent="0.25">
      <c r="A96" s="9"/>
      <c r="B96" s="10" t="s">
        <v>9</v>
      </c>
      <c r="C96" s="79"/>
      <c r="D96" s="65"/>
    </row>
    <row r="97" spans="1:4" ht="30" x14ac:dyDescent="0.25">
      <c r="A97" s="9"/>
      <c r="B97" s="11" t="s">
        <v>10</v>
      </c>
      <c r="C97" s="79"/>
      <c r="D97" s="65"/>
    </row>
    <row r="98" spans="1:4" x14ac:dyDescent="0.25">
      <c r="A98" s="9"/>
      <c r="B98" s="11" t="s">
        <v>11</v>
      </c>
      <c r="C98" s="79"/>
      <c r="D98" s="65"/>
    </row>
    <row r="99" spans="1:4" x14ac:dyDescent="0.25">
      <c r="A99" s="9"/>
      <c r="B99" s="10" t="s">
        <v>12</v>
      </c>
      <c r="C99" s="79"/>
      <c r="D99" s="65"/>
    </row>
    <row r="100" spans="1:4" ht="30" x14ac:dyDescent="0.25">
      <c r="A100" s="9"/>
      <c r="B100" s="11" t="s">
        <v>13</v>
      </c>
      <c r="C100" s="79"/>
      <c r="D100" s="65"/>
    </row>
    <row r="101" spans="1:4" x14ac:dyDescent="0.25">
      <c r="A101" s="9"/>
      <c r="B101" s="12" t="s">
        <v>16</v>
      </c>
      <c r="C101" s="79"/>
      <c r="D101" s="65"/>
    </row>
    <row r="102" spans="1:4" x14ac:dyDescent="0.25">
      <c r="A102" s="9"/>
      <c r="B102" s="12" t="s">
        <v>17</v>
      </c>
      <c r="C102" s="79"/>
      <c r="D102" s="65"/>
    </row>
    <row r="103" spans="1:4" ht="15.75" thickBot="1" x14ac:dyDescent="0.3">
      <c r="A103" s="9"/>
      <c r="B103" s="24" t="s">
        <v>18</v>
      </c>
      <c r="C103" s="79"/>
      <c r="D103" s="66"/>
    </row>
    <row r="104" spans="1:4" ht="116.1" customHeight="1" x14ac:dyDescent="0.25">
      <c r="A104" s="67" t="s">
        <v>54</v>
      </c>
      <c r="B104" s="80"/>
      <c r="C104" s="68"/>
      <c r="D104" s="69"/>
    </row>
    <row r="105" spans="1:4" x14ac:dyDescent="0.25">
      <c r="A105" s="39">
        <v>11</v>
      </c>
      <c r="B105" s="37" t="s">
        <v>15</v>
      </c>
      <c r="C105" s="79"/>
      <c r="D105" s="64">
        <f>C105*37*23</f>
        <v>0</v>
      </c>
    </row>
    <row r="106" spans="1:4" x14ac:dyDescent="0.25">
      <c r="A106" s="9"/>
      <c r="B106" s="20" t="s">
        <v>9</v>
      </c>
      <c r="C106" s="79"/>
      <c r="D106" s="65"/>
    </row>
    <row r="107" spans="1:4" ht="30" x14ac:dyDescent="0.25">
      <c r="A107" s="9"/>
      <c r="B107" s="21" t="s">
        <v>10</v>
      </c>
      <c r="C107" s="79"/>
      <c r="D107" s="65"/>
    </row>
    <row r="108" spans="1:4" x14ac:dyDescent="0.25">
      <c r="A108" s="9"/>
      <c r="B108" s="21" t="s">
        <v>11</v>
      </c>
      <c r="C108" s="79"/>
      <c r="D108" s="65"/>
    </row>
    <row r="109" spans="1:4" x14ac:dyDescent="0.25">
      <c r="A109" s="9"/>
      <c r="B109" s="22" t="s">
        <v>12</v>
      </c>
      <c r="C109" s="79"/>
      <c r="D109" s="65"/>
    </row>
    <row r="110" spans="1:4" ht="30" x14ac:dyDescent="0.25">
      <c r="A110" s="9"/>
      <c r="B110" s="21" t="s">
        <v>13</v>
      </c>
      <c r="C110" s="79"/>
      <c r="D110" s="65"/>
    </row>
    <row r="111" spans="1:4" x14ac:dyDescent="0.25">
      <c r="A111" s="9"/>
      <c r="B111" s="23" t="s">
        <v>16</v>
      </c>
      <c r="C111" s="79"/>
      <c r="D111" s="65"/>
    </row>
    <row r="112" spans="1:4" x14ac:dyDescent="0.25">
      <c r="A112" s="9"/>
      <c r="B112" s="23" t="s">
        <v>17</v>
      </c>
      <c r="C112" s="79"/>
      <c r="D112" s="65"/>
    </row>
    <row r="113" spans="1:4" ht="15.75" thickBot="1" x14ac:dyDescent="0.3">
      <c r="A113" s="9"/>
      <c r="B113" s="24" t="s">
        <v>18</v>
      </c>
      <c r="C113" s="79"/>
      <c r="D113" s="66"/>
    </row>
    <row r="114" spans="1:4" ht="16.5" thickBot="1" x14ac:dyDescent="0.3">
      <c r="A114" s="82" t="s">
        <v>14</v>
      </c>
      <c r="B114" s="83"/>
      <c r="C114" s="83"/>
      <c r="D114" s="17">
        <f>SUM(D105,D95,D85,D75,D65,D55,D45,D35,D25,D15,D5)</f>
        <v>0</v>
      </c>
    </row>
    <row r="115" spans="1:4" ht="16.5" thickBot="1" x14ac:dyDescent="0.3">
      <c r="A115" s="82" t="s">
        <v>20</v>
      </c>
      <c r="B115" s="83"/>
      <c r="C115" s="83"/>
      <c r="D115" s="17">
        <f>SUM(D114*2)</f>
        <v>0</v>
      </c>
    </row>
    <row r="116" spans="1:4" x14ac:dyDescent="0.25">
      <c r="A116" s="4"/>
      <c r="B116" s="4"/>
      <c r="C116" s="4"/>
      <c r="D116" s="4"/>
    </row>
    <row r="117" spans="1:4" x14ac:dyDescent="0.25">
      <c r="A117" s="4"/>
      <c r="B117" s="4"/>
      <c r="C117" s="4"/>
      <c r="D117" s="4"/>
    </row>
    <row r="118" spans="1:4" x14ac:dyDescent="0.25">
      <c r="A118" s="28"/>
      <c r="B118" s="28"/>
      <c r="C118" s="28"/>
      <c r="D118" s="28"/>
    </row>
    <row r="119" spans="1:4" ht="15.75" x14ac:dyDescent="0.25">
      <c r="A119" s="18" t="s">
        <v>21</v>
      </c>
      <c r="B119" s="18"/>
      <c r="C119" s="18"/>
      <c r="D119" s="18"/>
    </row>
    <row r="120" spans="1:4" ht="15.75" x14ac:dyDescent="0.25">
      <c r="A120" s="1"/>
      <c r="B120" s="1"/>
      <c r="C120" s="1"/>
      <c r="D120" s="1"/>
    </row>
    <row r="121" spans="1:4" x14ac:dyDescent="0.25">
      <c r="A121" s="29"/>
      <c r="B121" s="29"/>
      <c r="C121" s="29"/>
      <c r="D121" s="29"/>
    </row>
    <row r="122" spans="1:4" ht="15.75" x14ac:dyDescent="0.25">
      <c r="A122" s="1" t="s">
        <v>22</v>
      </c>
      <c r="B122" s="1"/>
      <c r="C122" s="1"/>
      <c r="D122" s="1"/>
    </row>
    <row r="123" spans="1:4" ht="15.75" x14ac:dyDescent="0.25">
      <c r="A123" s="1"/>
      <c r="B123" s="1"/>
      <c r="C123" s="1"/>
      <c r="D123" s="1"/>
    </row>
    <row r="124" spans="1:4" ht="15.75" x14ac:dyDescent="0.25">
      <c r="A124" s="30"/>
      <c r="B124" s="30"/>
      <c r="C124" s="30"/>
      <c r="D124" s="30"/>
    </row>
    <row r="125" spans="1:4" ht="15.75" x14ac:dyDescent="0.25">
      <c r="A125" s="18" t="s">
        <v>1</v>
      </c>
      <c r="B125" s="18"/>
      <c r="C125" s="18"/>
      <c r="D125" s="19"/>
    </row>
    <row r="126" spans="1:4" ht="15.75" x14ac:dyDescent="0.25">
      <c r="A126" s="3"/>
      <c r="B126" s="3"/>
      <c r="C126" s="3"/>
      <c r="D126" s="2"/>
    </row>
    <row r="127" spans="1:4" x14ac:dyDescent="0.25">
      <c r="A127" s="31"/>
      <c r="B127" s="31"/>
      <c r="C127" s="32"/>
      <c r="D127" s="31"/>
    </row>
    <row r="128" spans="1:4" ht="15.75" x14ac:dyDescent="0.25">
      <c r="A128" s="1" t="s">
        <v>5</v>
      </c>
      <c r="B128" s="1"/>
      <c r="C128" s="1" t="s">
        <v>19</v>
      </c>
      <c r="D128" s="2"/>
    </row>
    <row r="129" spans="1:4" x14ac:dyDescent="0.25">
      <c r="A129" s="4"/>
      <c r="B129" s="4"/>
      <c r="C129" s="4"/>
      <c r="D129" s="4"/>
    </row>
    <row r="130" spans="1:4" x14ac:dyDescent="0.25">
      <c r="A130" s="33"/>
      <c r="B130" s="34"/>
      <c r="C130" s="33"/>
      <c r="D130" s="33"/>
    </row>
    <row r="131" spans="1:4" ht="15.75" x14ac:dyDescent="0.25">
      <c r="A131" s="6" t="s">
        <v>2</v>
      </c>
      <c r="B131" s="6"/>
      <c r="C131" s="6"/>
      <c r="D131" s="5"/>
    </row>
    <row r="132" spans="1:4" x14ac:dyDescent="0.25">
      <c r="A132" s="5"/>
      <c r="B132" s="5"/>
      <c r="C132" s="5"/>
      <c r="D132" s="5"/>
    </row>
    <row r="133" spans="1:4" x14ac:dyDescent="0.25">
      <c r="A133" s="35"/>
      <c r="B133" s="35"/>
      <c r="C133" s="35"/>
      <c r="D133" s="36"/>
    </row>
    <row r="134" spans="1:4" ht="15.75" x14ac:dyDescent="0.25">
      <c r="A134" s="6" t="s">
        <v>3</v>
      </c>
      <c r="B134" s="6"/>
      <c r="C134" s="6"/>
      <c r="D134" s="5"/>
    </row>
    <row r="135" spans="1:4" x14ac:dyDescent="0.25">
      <c r="A135" s="5"/>
      <c r="B135" s="5"/>
      <c r="C135" s="5"/>
      <c r="D135" s="5"/>
    </row>
    <row r="136" spans="1:4" x14ac:dyDescent="0.25">
      <c r="A136" s="35"/>
      <c r="B136" s="35"/>
      <c r="C136" s="35"/>
      <c r="D136" s="36"/>
    </row>
    <row r="137" spans="1:4" ht="15.75" x14ac:dyDescent="0.25">
      <c r="A137" s="6" t="s">
        <v>4</v>
      </c>
      <c r="B137" s="6"/>
      <c r="C137" s="6"/>
      <c r="D137" s="5"/>
    </row>
    <row r="138" spans="1:4" x14ac:dyDescent="0.25">
      <c r="A138" s="4"/>
      <c r="B138" s="4"/>
      <c r="C138" s="4"/>
      <c r="D138" s="4"/>
    </row>
  </sheetData>
  <protectedRanges>
    <protectedRange sqref="A1:A2" name="Range2_1_3_1"/>
  </protectedRanges>
  <mergeCells count="37">
    <mergeCell ref="A114:C114"/>
    <mergeCell ref="A115:C115"/>
    <mergeCell ref="A64:D64"/>
    <mergeCell ref="C65:C73"/>
    <mergeCell ref="D65:D73"/>
    <mergeCell ref="A74:D74"/>
    <mergeCell ref="C75:C83"/>
    <mergeCell ref="D75:D83"/>
    <mergeCell ref="A84:D84"/>
    <mergeCell ref="C85:C93"/>
    <mergeCell ref="D85:D93"/>
    <mergeCell ref="A94:D94"/>
    <mergeCell ref="C95:C103"/>
    <mergeCell ref="D95:D103"/>
    <mergeCell ref="A104:D104"/>
    <mergeCell ref="C105:C113"/>
    <mergeCell ref="C35:C43"/>
    <mergeCell ref="D35:D43"/>
    <mergeCell ref="A44:D44"/>
    <mergeCell ref="C45:C53"/>
    <mergeCell ref="D45:D53"/>
    <mergeCell ref="D105:D113"/>
    <mergeCell ref="A14:D14"/>
    <mergeCell ref="A1:D1"/>
    <mergeCell ref="B2:D2"/>
    <mergeCell ref="A4:D4"/>
    <mergeCell ref="C5:C13"/>
    <mergeCell ref="D5:D13"/>
    <mergeCell ref="C55:C63"/>
    <mergeCell ref="D55:D63"/>
    <mergeCell ref="A54:D54"/>
    <mergeCell ref="C15:C23"/>
    <mergeCell ref="D15:D23"/>
    <mergeCell ref="A24:D24"/>
    <mergeCell ref="C25:C33"/>
    <mergeCell ref="D25:D33"/>
    <mergeCell ref="A34:D34"/>
  </mergeCells>
  <pageMargins left="0.25" right="0.25" top="0.75" bottom="0.75" header="0.3" footer="0.3"/>
  <pageSetup scale="68" fitToHeight="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Props1.xml><?xml version="1.0" encoding="utf-8"?>
<ds:datastoreItem xmlns:ds="http://schemas.openxmlformats.org/officeDocument/2006/customXml" ds:itemID="{D4F2F5FB-9C73-493F-8845-BC84028590C9}">
  <ds:schemaRefs>
    <ds:schemaRef ds:uri="http://schemas.microsoft.com/sharepoint/v3/contenttype/forms"/>
  </ds:schemaRefs>
</ds:datastoreItem>
</file>

<file path=customXml/itemProps2.xml><?xml version="1.0" encoding="utf-8"?>
<ds:datastoreItem xmlns:ds="http://schemas.openxmlformats.org/officeDocument/2006/customXml" ds:itemID="{D2A45E70-3AD2-4E72-AF25-FE6EAC0202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EEF5C7-B09A-46E0-AB0B-1B8C7A410EE3}">
  <ds:schemaRefs>
    <ds:schemaRef ds:uri="http://purl.org/dc/terms/"/>
    <ds:schemaRef ds:uri="http://www.w3.org/XML/1998/namespace"/>
    <ds:schemaRef ds:uri="869bd3aa-b4b5-456b-b5e7-414e2b1e94d2"/>
    <ds:schemaRef ds:uri="http://schemas.microsoft.com/office/2006/documentManagement/types"/>
    <ds:schemaRef ds:uri="http://schemas.openxmlformats.org/package/2006/metadata/core-properties"/>
    <ds:schemaRef ds:uri="9e1d35d6-5d39-40d2-ada0-ebad6a7bfa16"/>
    <ds:schemaRef ds:uri="http://purl.org/dc/dcmitype/"/>
    <ds:schemaRef ds:uri="http://schemas.microsoft.com/office/2006/metadata/properties"/>
    <ds:schemaRef ds:uri="http://schemas.microsoft.com/office/infopath/2007/PartnerControls"/>
    <ds:schemaRef ds:uri="http://purl.org/dc/elements/1.1/"/>
    <ds:schemaRef ds:uri="86c6b9c4-f29d-4301-aaf2-d65aea6f7fac"/>
    <ds:schemaRef ds:uri="65e6b11e-a13a-4726-8c39-9069922a9d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Instructions</vt:lpstr>
      <vt:lpstr>Contact Info</vt:lpstr>
      <vt:lpstr>Schedule of Values</vt:lpstr>
      <vt:lpstr>'Schedule of Values'!Print_Area</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 Medina</dc:creator>
  <cp:lastModifiedBy>Kamille Gomez</cp:lastModifiedBy>
  <cp:lastPrinted>2023-06-21T19:18:47Z</cp:lastPrinted>
  <dcterms:created xsi:type="dcterms:W3CDTF">2022-06-01T16:27:12Z</dcterms:created>
  <dcterms:modified xsi:type="dcterms:W3CDTF">2025-07-23T19:30:38Z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2632600</vt:r8>
  </property>
  <property fmtid="{D5CDD505-2E9C-101B-9397-08002B2CF9AE}" pid="4" name="MediaServiceImageTags">
    <vt:lpwstr/>
  </property>
</Properties>
</file>